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345" activeTab="1"/>
  </bookViews>
  <sheets>
    <sheet name="Текущая дата" sheetId="3" r:id="rId1"/>
    <sheet name="Лист1" sheetId="1" r:id="rId2"/>
    <sheet name="Сводная таблица" sheetId="2" r:id="rId3"/>
  </sheets>
  <definedNames>
    <definedName name="_xlnm._FilterDatabase" localSheetId="1" hidden="1">Лист1!$A$1:$H$8</definedName>
    <definedName name="Срез_№_договора_в_Навигаторе">#N/A</definedName>
    <definedName name="Срез_№_приказа_о_выбытии">#N/A</definedName>
    <definedName name="Срез_№_приказа_о_зачислении">#N/A</definedName>
    <definedName name="Срез_Возраст">#N/A</definedName>
    <definedName name="Срез_Группа">#N/A</definedName>
    <definedName name="Срез_Дата_выбытия">#N/A</definedName>
    <definedName name="Срез_Дата_зачисления">#N/A</definedName>
    <definedName name="Срез_Дата_рождения">#N/A</definedName>
    <definedName name="Срез_Кол_во_объединений">#N/A</definedName>
    <definedName name="Срез_Навигатор">#N/A</definedName>
    <definedName name="Срез_Направленность">#N/A</definedName>
    <definedName name="Срез_Номер_инд_занятия">#N/A</definedName>
    <definedName name="Срез_Обучается">#N/A</definedName>
    <definedName name="Срез_Педагог">#N/A</definedName>
    <definedName name="Срез_Пол">#N/A</definedName>
    <definedName name="Срез_Продл_сертиф">#N/A</definedName>
    <definedName name="Срез_Тип_финансирования">#N/A</definedName>
    <definedName name="Срез_Ф.И.О._обучающегося">#N/A</definedName>
    <definedName name="ТекущаяДАТА">'Текущая дата'!$A$1</definedName>
  </definedNames>
  <calcPr calcId="162913"/>
  <pivotCaches>
    <pivotCache cacheId="4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F8" i="1" l="1"/>
  <c r="F6" i="1"/>
  <c r="F3" i="1" l="1"/>
  <c r="F7" i="1" l="1"/>
  <c r="F4" i="1"/>
  <c r="F5" i="1"/>
  <c r="F2" i="1"/>
</calcChain>
</file>

<file path=xl/sharedStrings.xml><?xml version="1.0" encoding="utf-8"?>
<sst xmlns="http://schemas.openxmlformats.org/spreadsheetml/2006/main" count="94" uniqueCount="53">
  <si>
    <t>Группа</t>
  </si>
  <si>
    <t>Направленность</t>
  </si>
  <si>
    <t>Возраст</t>
  </si>
  <si>
    <t>Тип финансирования</t>
  </si>
  <si>
    <t>Художественная</t>
  </si>
  <si>
    <t>Бюджет</t>
  </si>
  <si>
    <t>Физкультурно-спортивное</t>
  </si>
  <si>
    <t>Самоделкин 1</t>
  </si>
  <si>
    <t>Техническое</t>
  </si>
  <si>
    <t>Медиашкола 1</t>
  </si>
  <si>
    <t>Блик 1</t>
  </si>
  <si>
    <t>Бедненко Варвара Александровна</t>
  </si>
  <si>
    <t>Пол</t>
  </si>
  <si>
    <t>м</t>
  </si>
  <si>
    <t>ж</t>
  </si>
  <si>
    <t>Общий итог</t>
  </si>
  <si>
    <t>Кол-во</t>
  </si>
  <si>
    <t>ПФ ДОД</t>
  </si>
  <si>
    <t>Педагог</t>
  </si>
  <si>
    <t>Логачева В.В.</t>
  </si>
  <si>
    <t>Соколов Ю.Н.</t>
  </si>
  <si>
    <t>Белоцерковская Л.В.</t>
  </si>
  <si>
    <t>Петрова Е.Н.</t>
  </si>
  <si>
    <t>Ф.И.О. обучающегося</t>
  </si>
  <si>
    <t xml:space="preserve">                       Напрвленность</t>
  </si>
  <si>
    <t>Обучается</t>
  </si>
  <si>
    <t>Да</t>
  </si>
  <si>
    <t>Нет</t>
  </si>
  <si>
    <t>Навигатор</t>
  </si>
  <si>
    <t>ПОИСК обучающегося</t>
  </si>
  <si>
    <t>Кол-во объединений</t>
  </si>
  <si>
    <t>Дата зачисления</t>
  </si>
  <si>
    <t>Дата выбытия</t>
  </si>
  <si>
    <t>Дата рождения</t>
  </si>
  <si>
    <t>Ctrl+Shift+4</t>
  </si>
  <si>
    <t>№ приказа о зачислении</t>
  </si>
  <si>
    <t>№ приказа о выбытии</t>
  </si>
  <si>
    <t>87-од от 01.09.2023</t>
  </si>
  <si>
    <t>№ договора в Навигаторе</t>
  </si>
  <si>
    <t>Продл сертиф</t>
  </si>
  <si>
    <t>Шаг вперёд 1</t>
  </si>
  <si>
    <t>Социально-гуманитарная</t>
  </si>
  <si>
    <t>(Все)</t>
  </si>
  <si>
    <t>83-од от 01.09.2025</t>
  </si>
  <si>
    <t>Вояж (инд)</t>
  </si>
  <si>
    <t>Номер инд занятия</t>
  </si>
  <si>
    <t>Иванов Иван Иванович</t>
  </si>
  <si>
    <t>Иванова Марфа Петровна</t>
  </si>
  <si>
    <t>Иванов Петр Денисович</t>
  </si>
  <si>
    <t>Сидорова Дарья Александровна</t>
  </si>
  <si>
    <t>Блик 2</t>
  </si>
  <si>
    <t>Иванов Егор Петрович</t>
  </si>
  <si>
    <t>Шаг вперёд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</si>
</sst>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/mmmm/dd\,/yyyy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165" fontId="18" fillId="0" borderId="10" xfId="0" applyNumberFormat="1" applyFont="1" applyFill="1" applyBorder="1" applyAlignment="1" applyProtection="1">
      <alignment horizontal="left" vertical="top" wrapText="1"/>
    </xf>
    <xf numFmtId="14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Font="1" applyBorder="1"/>
    <xf numFmtId="14" fontId="19" fillId="0" borderId="0" xfId="0" applyNumberFormat="1" applyFont="1" applyAlignment="1">
      <alignment horizontal="left" vertical="top"/>
    </xf>
    <xf numFmtId="14" fontId="19" fillId="0" borderId="0" xfId="0" applyNumberFormat="1" applyFont="1" applyAlignment="1">
      <alignment horizontal="left" vertical="top" wrapText="1"/>
    </xf>
    <xf numFmtId="0" fontId="19" fillId="0" borderId="0" xfId="0" applyFont="1" applyBorder="1" applyAlignment="1">
      <alignment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4" fontId="20" fillId="0" borderId="10" xfId="0" applyNumberFormat="1" applyFont="1" applyFill="1" applyBorder="1" applyAlignment="1" applyProtection="1">
      <alignment horizontal="left" vertical="top"/>
    </xf>
    <xf numFmtId="165" fontId="20" fillId="0" borderId="10" xfId="0" applyNumberFormat="1" applyFont="1" applyFill="1" applyBorder="1" applyAlignment="1" applyProtection="1">
      <alignment horizontal="left" vertical="top" wrapText="1"/>
    </xf>
    <xf numFmtId="14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7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styles" Target="styles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theme" Target="theme/theme1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pivotCacheDefinition" Target="pivotCache/pivotCacheDefinition1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microsoft.com/office/2007/relationships/slicerCache" Target="slicerCaches/slicerCache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209549</xdr:colOff>
      <xdr:row>0</xdr:row>
      <xdr:rowOff>28574</xdr:rowOff>
    </xdr:from>
    <xdr:to>
      <xdr:col>9</xdr:col>
      <xdr:colOff>257175</xdr:colOff>
      <xdr:row>27</xdr:row>
      <xdr:rowOff>38099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Группа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рупп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05299" y="28574"/>
              <a:ext cx="2486025" cy="5153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151282</xdr:colOff>
      <xdr:row>35</xdr:row>
      <xdr:rowOff>13410</xdr:rowOff>
    </xdr:from>
    <xdr:to>
      <xdr:col>1</xdr:col>
      <xdr:colOff>338667</xdr:colOff>
      <xdr:row>41</xdr:row>
      <xdr:rowOff>116416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Тип финансирования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Тип финансирования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1282" y="6680910"/>
              <a:ext cx="2092385" cy="12460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606425</xdr:colOff>
      <xdr:row>4</xdr:row>
      <xdr:rowOff>122766</xdr:rowOff>
    </xdr:from>
    <xdr:to>
      <xdr:col>21</xdr:col>
      <xdr:colOff>306917</xdr:colOff>
      <xdr:row>11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Пол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Пол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8092" y="884766"/>
              <a:ext cx="2155825" cy="12107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85725</xdr:colOff>
      <xdr:row>0</xdr:row>
      <xdr:rowOff>47625</xdr:rowOff>
    </xdr:from>
    <xdr:to>
      <xdr:col>5</xdr:col>
      <xdr:colOff>85724</xdr:colOff>
      <xdr:row>28</xdr:row>
      <xdr:rowOff>52917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Педагог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Педагог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19892" y="47625"/>
              <a:ext cx="1841499" cy="533929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371475</xdr:colOff>
      <xdr:row>0</xdr:row>
      <xdr:rowOff>38100</xdr:rowOff>
    </xdr:from>
    <xdr:to>
      <xdr:col>14</xdr:col>
      <xdr:colOff>523875</xdr:colOff>
      <xdr:row>42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Ф.И.О. обучающегося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Ф.И.О. обучающегося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0142" y="38100"/>
              <a:ext cx="3221567" cy="8058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129115</xdr:colOff>
      <xdr:row>10</xdr:row>
      <xdr:rowOff>47627</xdr:rowOff>
    </xdr:from>
    <xdr:to>
      <xdr:col>1</xdr:col>
      <xdr:colOff>328083</xdr:colOff>
      <xdr:row>15</xdr:row>
      <xdr:rowOff>21168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Обучается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Обучается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9115" y="1952627"/>
              <a:ext cx="2103968" cy="92604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139698</xdr:colOff>
      <xdr:row>27</xdr:row>
      <xdr:rowOff>153461</xdr:rowOff>
    </xdr:from>
    <xdr:to>
      <xdr:col>1</xdr:col>
      <xdr:colOff>338665</xdr:colOff>
      <xdr:row>34</xdr:row>
      <xdr:rowOff>42333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Навигатор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вигатор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698" y="5296961"/>
              <a:ext cx="2103967" cy="12223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22</xdr:col>
      <xdr:colOff>33864</xdr:colOff>
      <xdr:row>0</xdr:row>
      <xdr:rowOff>121707</xdr:rowOff>
    </xdr:from>
    <xdr:to>
      <xdr:col>25</xdr:col>
      <xdr:colOff>211665</xdr:colOff>
      <xdr:row>10</xdr:row>
      <xdr:rowOff>21164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Кол-во объединений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Кол-во объединений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44697" y="121707"/>
              <a:ext cx="2019301" cy="18044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2117</xdr:colOff>
      <xdr:row>0</xdr:row>
      <xdr:rowOff>113241</xdr:rowOff>
    </xdr:from>
    <xdr:to>
      <xdr:col>21</xdr:col>
      <xdr:colOff>306917</xdr:colOff>
      <xdr:row>3</xdr:row>
      <xdr:rowOff>179914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4" name="Дата рождения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Дата рождения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57617" y="113241"/>
              <a:ext cx="2146300" cy="6381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7408</xdr:colOff>
      <xdr:row>12</xdr:row>
      <xdr:rowOff>12698</xdr:rowOff>
    </xdr:from>
    <xdr:to>
      <xdr:col>21</xdr:col>
      <xdr:colOff>412749</xdr:colOff>
      <xdr:row>22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5" name="Дата зачисления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Дата зачисления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62908" y="2298698"/>
              <a:ext cx="2246841" cy="192405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22</xdr:col>
      <xdr:colOff>7407</xdr:colOff>
      <xdr:row>12</xdr:row>
      <xdr:rowOff>2115</xdr:rowOff>
    </xdr:from>
    <xdr:to>
      <xdr:col>25</xdr:col>
      <xdr:colOff>412750</xdr:colOff>
      <xdr:row>22</xdr:row>
      <xdr:rowOff>10583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№ приказа о зачислении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№ приказа о зачислении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18240" y="2288115"/>
              <a:ext cx="2246843" cy="191346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17989</xdr:colOff>
      <xdr:row>23</xdr:row>
      <xdr:rowOff>190495</xdr:rowOff>
    </xdr:from>
    <xdr:to>
      <xdr:col>21</xdr:col>
      <xdr:colOff>423331</xdr:colOff>
      <xdr:row>36</xdr:row>
      <xdr:rowOff>21166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7" name="Дата выбытия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Дата выбытия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73489" y="4571995"/>
              <a:ext cx="2246842" cy="230717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22</xdr:col>
      <xdr:colOff>7409</xdr:colOff>
      <xdr:row>24</xdr:row>
      <xdr:rowOff>2114</xdr:rowOff>
    </xdr:from>
    <xdr:to>
      <xdr:col>25</xdr:col>
      <xdr:colOff>423335</xdr:colOff>
      <xdr:row>34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8" name="№ приказа о выбытии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№ приказа о выбытии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718242" y="4574114"/>
              <a:ext cx="2257426" cy="20193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139700</xdr:colOff>
      <xdr:row>0</xdr:row>
      <xdr:rowOff>49742</xdr:rowOff>
    </xdr:from>
    <xdr:to>
      <xdr:col>17</xdr:col>
      <xdr:colOff>158750</xdr:colOff>
      <xdr:row>41</xdr:row>
      <xdr:rowOff>127001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Возраст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Возраст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53700" y="49742"/>
              <a:ext cx="1246717" cy="78877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33867</xdr:colOff>
      <xdr:row>28</xdr:row>
      <xdr:rowOff>123823</xdr:rowOff>
    </xdr:from>
    <xdr:to>
      <xdr:col>5</xdr:col>
      <xdr:colOff>518583</xdr:colOff>
      <xdr:row>40</xdr:row>
      <xdr:rowOff>10582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№ договора в Навигаторе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№ договора в Навигаторе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8034" y="5457823"/>
              <a:ext cx="2326216" cy="21727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150282</xdr:colOff>
      <xdr:row>16</xdr:row>
      <xdr:rowOff>7409</xdr:rowOff>
    </xdr:from>
    <xdr:to>
      <xdr:col>1</xdr:col>
      <xdr:colOff>338667</xdr:colOff>
      <xdr:row>27</xdr:row>
      <xdr:rowOff>10583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Направленность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правленность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282" y="3055409"/>
              <a:ext cx="2093385" cy="20986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23284</xdr:colOff>
      <xdr:row>28</xdr:row>
      <xdr:rowOff>144992</xdr:rowOff>
    </xdr:from>
    <xdr:to>
      <xdr:col>9</xdr:col>
      <xdr:colOff>158750</xdr:colOff>
      <xdr:row>40</xdr:row>
      <xdr:rowOff>158749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3" name="Продл сертиф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Продл серти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12784" y="5478992"/>
              <a:ext cx="1976966" cy="22997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26</xdr:col>
      <xdr:colOff>12700</xdr:colOff>
      <xdr:row>0</xdr:row>
      <xdr:rowOff>113243</xdr:rowOff>
    </xdr:from>
    <xdr:to>
      <xdr:col>29</xdr:col>
      <xdr:colOff>0</xdr:colOff>
      <xdr:row>32</xdr:row>
      <xdr:rowOff>31751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9" name="Номер инд занятия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омер инд занятия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78867" y="113243"/>
              <a:ext cx="1828800" cy="60145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алиновский В.Э." refreshedDate="45972.728360995374" missingItemsLimit="0" createdVersion="6" refreshedVersion="6" minRefreshableVersion="3" recordCount="7">
  <cacheSource type="worksheet">
    <worksheetSource name="Таблица1"/>
  </cacheSource>
  <cacheFields count="18">
    <cacheField name="Группа" numFmtId="0">
      <sharedItems count="7">
        <s v="Медиашкола 1"/>
        <s v="Вояж (инд)"/>
        <s v="Самоделкин 1"/>
        <s v="Блик 1"/>
        <s v="Блик 2"/>
        <s v="Шаг вперёд 1"/>
        <s v="Шаг вперёд 2"/>
      </sharedItems>
    </cacheField>
    <cacheField name="Номер инд занятия" numFmtId="0">
      <sharedItems containsString="0" containsBlank="1" containsNumber="1" containsInteger="1" minValue="1" maxValue="1" count="2">
        <m/>
        <n v="1"/>
      </sharedItems>
    </cacheField>
    <cacheField name="Направленность" numFmtId="0">
      <sharedItems count="4">
        <s v="Социально-гуманитарная"/>
        <s v="Художественная"/>
        <s v="Техническое"/>
        <s v="Физкультурно-спортивное"/>
      </sharedItems>
    </cacheField>
    <cacheField name="Ф.И.О. обучающегося" numFmtId="0">
      <sharedItems count="6">
        <s v="Бедненко Варвара Александровна"/>
        <s v="Иванов Иван Иванович"/>
        <s v="Иванов Петр Денисович"/>
        <s v="Иванова Марфа Петровна"/>
        <s v="Иванов Егор Петрович"/>
        <s v="Сидорова Дарья Александровна"/>
      </sharedItems>
    </cacheField>
    <cacheField name="Дата рождения" numFmtId="14">
      <sharedItems containsSemiMixedTypes="0" containsNonDate="0" containsDate="1" containsString="0" minDate="2009-03-16T00:00:00" maxDate="2015-12-07T00:00:00" count="6">
        <d v="2011-01-01T00:00:00"/>
        <d v="2015-03-12T00:00:00"/>
        <d v="2015-12-06T00:00:00"/>
        <d v="2009-03-16T00:00:00"/>
        <d v="2009-03-17T00:00:00"/>
        <d v="2014-03-27T00:00:00"/>
      </sharedItems>
    </cacheField>
    <cacheField name="Возраст" numFmtId="165">
      <sharedItems containsSemiMixedTypes="0" containsString="0" containsNumber="1" minValue="9.7379293180686908" maxValue="16.463359639233371" count="6">
        <n v="14.665997444789197"/>
        <n v="10.474365355898458"/>
        <n v="9.7379293180686908"/>
        <n v="16.463359639233371"/>
        <n v="16.460621678209051"/>
        <n v="11.433264887063656"/>
      </sharedItems>
    </cacheField>
    <cacheField name="Тип финансирования" numFmtId="0">
      <sharedItems count="2">
        <s v="Бюджет"/>
        <s v="ПФ ДОД"/>
      </sharedItems>
    </cacheField>
    <cacheField name="Пол" numFmtId="0">
      <sharedItems count="2">
        <s v="ж"/>
        <s v="м"/>
      </sharedItems>
    </cacheField>
    <cacheField name="Дата зачисления" numFmtId="14">
      <sharedItems containsSemiMixedTypes="0" containsNonDate="0" containsDate="1" containsString="0" minDate="2023-09-01T00:00:00" maxDate="2025-09-02T00:00:00" count="2">
        <d v="2023-09-01T00:00:00"/>
        <d v="2025-09-01T00:00:00"/>
      </sharedItems>
    </cacheField>
    <cacheField name="№ приказа о зачислении" numFmtId="14">
      <sharedItems count="2">
        <s v="87-од от 01.09.2023"/>
        <s v="83-од от 01.09.2025"/>
      </sharedItems>
    </cacheField>
    <cacheField name="Дата выбытия" numFmtId="14">
      <sharedItems containsNonDate="0" containsDate="1" containsString="0" containsBlank="1" minDate="2025-09-01T00:00:00" maxDate="2025-09-02T00:00:00" count="2">
        <m/>
        <d v="2025-09-01T00:00:00"/>
      </sharedItems>
    </cacheField>
    <cacheField name="№ приказа о выбытии" numFmtId="14">
      <sharedItems containsBlank="1" count="2">
        <m/>
        <s v="83-од от 01.09.2025"/>
      </sharedItems>
    </cacheField>
    <cacheField name="№ договора в Навигаторе" numFmtId="0">
      <sharedItems containsString="0" containsBlank="1" containsNumber="1" containsInteger="1" minValue="22" maxValue="91" count="3">
        <m/>
        <n v="91"/>
        <n v="22"/>
      </sharedItems>
    </cacheField>
    <cacheField name="Продл сертиф" numFmtId="0">
      <sharedItems containsDate="1" containsBlank="1" containsMixedTypes="1" minDate="2025-09-01T00:00:00" maxDate="2025-09-02T00:00:00" count="3">
        <m/>
        <d v="2025-09-01T00:00:00"/>
        <s v="Нет"/>
      </sharedItems>
    </cacheField>
    <cacheField name="Педагог" numFmtId="0">
      <sharedItems count="4">
        <s v="Логачева В.В."/>
        <s v="Соколов Ю.Н."/>
        <s v="Белоцерковская Л.В."/>
        <s v="Петрова Е.Н."/>
      </sharedItems>
    </cacheField>
    <cacheField name="Обучается" numFmtId="0">
      <sharedItems count="2">
        <s v="Да"/>
        <s v="Нет"/>
      </sharedItems>
    </cacheField>
    <cacheField name="Навигатор" numFmtId="0">
      <sharedItems count="2">
        <s v="Нет"/>
        <s v="Да"/>
      </sharedItems>
    </cacheField>
    <cacheField name="Кол-во объединений" numFmtId="0">
      <sharedItems containsString="0" containsBlank="1" containsNumber="1" containsInteger="1" minValue="1" maxValue="2" count="3">
        <n v="1"/>
        <n v="2"/>
        <m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0"/>
    <x v="1"/>
    <x v="1"/>
    <x v="1"/>
    <x v="0"/>
    <x v="0"/>
    <x v="0"/>
    <x v="0"/>
    <x v="1"/>
    <x v="0"/>
    <x v="1"/>
    <x v="1"/>
  </r>
  <r>
    <x v="2"/>
    <x v="0"/>
    <x v="2"/>
    <x v="2"/>
    <x v="2"/>
    <x v="2"/>
    <x v="1"/>
    <x v="1"/>
    <x v="0"/>
    <x v="0"/>
    <x v="0"/>
    <x v="0"/>
    <x v="1"/>
    <x v="1"/>
    <x v="2"/>
    <x v="0"/>
    <x v="1"/>
    <x v="0"/>
  </r>
  <r>
    <x v="3"/>
    <x v="0"/>
    <x v="1"/>
    <x v="3"/>
    <x v="3"/>
    <x v="3"/>
    <x v="0"/>
    <x v="0"/>
    <x v="0"/>
    <x v="0"/>
    <x v="1"/>
    <x v="1"/>
    <x v="2"/>
    <x v="2"/>
    <x v="0"/>
    <x v="1"/>
    <x v="0"/>
    <x v="2"/>
  </r>
  <r>
    <x v="4"/>
    <x v="0"/>
    <x v="1"/>
    <x v="4"/>
    <x v="4"/>
    <x v="4"/>
    <x v="0"/>
    <x v="1"/>
    <x v="0"/>
    <x v="0"/>
    <x v="0"/>
    <x v="0"/>
    <x v="0"/>
    <x v="0"/>
    <x v="0"/>
    <x v="0"/>
    <x v="1"/>
    <x v="0"/>
  </r>
  <r>
    <x v="5"/>
    <x v="0"/>
    <x v="3"/>
    <x v="5"/>
    <x v="5"/>
    <x v="5"/>
    <x v="0"/>
    <x v="0"/>
    <x v="0"/>
    <x v="0"/>
    <x v="1"/>
    <x v="1"/>
    <x v="0"/>
    <x v="0"/>
    <x v="3"/>
    <x v="1"/>
    <x v="0"/>
    <x v="2"/>
  </r>
  <r>
    <x v="6"/>
    <x v="0"/>
    <x v="3"/>
    <x v="1"/>
    <x v="1"/>
    <x v="1"/>
    <x v="0"/>
    <x v="0"/>
    <x v="0"/>
    <x v="0"/>
    <x v="0"/>
    <x v="0"/>
    <x v="0"/>
    <x v="0"/>
    <x v="3"/>
    <x v="0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4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rowHeaderCaption="                       Напрвленность">
  <location ref="A3:B8" firstHeaderRow="1" firstDataRow="1" firstDataCol="1" rowPageCount="1" colPageCount="1"/>
  <pivotFields count="18">
    <pivotField showAll="0">
      <items count="8">
        <item x="3"/>
        <item x="4"/>
        <item x="1"/>
        <item x="0"/>
        <item x="2"/>
        <item x="5"/>
        <item x="6"/>
        <item t="default"/>
      </items>
    </pivotField>
    <pivotField showAll="0" defaultSubtotal="0">
      <items count="2">
        <item x="1"/>
        <item x="0"/>
      </items>
    </pivotField>
    <pivotField axis="axisRow" showAll="0">
      <items count="5">
        <item x="2"/>
        <item x="3"/>
        <item x="1"/>
        <item x="0"/>
        <item t="default"/>
      </items>
    </pivotField>
    <pivotField name="ПОИСК обучающегося" axis="axisPage" showAll="0" defaultSubtotal="0">
      <items count="6">
        <item x="0"/>
        <item x="1"/>
        <item x="2"/>
        <item x="3"/>
        <item x="5"/>
        <item x="4"/>
      </items>
    </pivotField>
    <pivotField showAll="0" defaultSubtotal="0">
      <items count="6">
        <item x="3"/>
        <item x="4"/>
        <item x="0"/>
        <item x="5"/>
        <item x="1"/>
        <item x="2"/>
      </items>
    </pivotField>
    <pivotField showAll="0">
      <items count="7">
        <item x="2"/>
        <item x="1"/>
        <item x="5"/>
        <item x="0"/>
        <item x="4"/>
        <item x="3"/>
        <item t="default"/>
      </items>
    </pivotField>
    <pivotField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showAll="0" defaultSubtotal="0">
      <items count="2">
        <item x="0"/>
        <item x="1"/>
      </items>
    </pivotField>
    <pivotField showAll="0" defaultSubtotal="0">
      <items count="2">
        <item x="1"/>
        <item x="0"/>
      </items>
    </pivotField>
    <pivotField showAll="0" defaultSubtotal="0">
      <items count="2">
        <item x="1"/>
        <item x="0"/>
      </items>
    </pivotField>
    <pivotField showAll="0" defaultSubtotal="0">
      <items count="2">
        <item x="1"/>
        <item x="0"/>
      </items>
    </pivotField>
    <pivotField showAll="0" defaultSubtotal="0">
      <items count="3">
        <item x="2"/>
        <item x="1"/>
        <item x="0"/>
      </items>
    </pivotField>
    <pivotField showAll="0" defaultSubtotal="0">
      <items count="3">
        <item x="2"/>
        <item x="1"/>
        <item x="0"/>
      </items>
    </pivotField>
    <pivotField showAll="0" defaultSubtotal="0">
      <items count="4">
        <item x="2"/>
        <item x="0"/>
        <item x="3"/>
        <item x="1"/>
      </items>
    </pivotField>
    <pivotField showAll="0" defaultSubtotal="0">
      <items count="2">
        <item x="0"/>
        <item h="1" x="1"/>
      </items>
    </pivotField>
    <pivotField showAll="0" defaultSubtotal="0">
      <items count="2">
        <item x="1"/>
        <item x="0"/>
      </items>
    </pivotField>
    <pivotField showAll="0" defaultSubtotal="0">
      <items count="3">
        <item x="0"/>
        <item x="1"/>
        <item x="2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3" hier="-1"/>
  </pageFields>
  <dataFields count="1">
    <dataField name="Кол-во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Группа" sourceName="Группа">
  <pivotTables>
    <pivotTable tabId="2" name="Сводная таблица1"/>
  </pivotTables>
  <data>
    <tabular pivotCacheId="1" showMissing="0">
      <items count="7">
        <i x="4" s="1"/>
        <i x="1" s="1"/>
        <i x="0" s="1"/>
        <i x="2" s="1"/>
        <i x="6" s="1"/>
        <i x="3" s="1" nd="1"/>
        <i x="5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Тип_финансирования" sourceName="Тип финансирования">
  <pivotTables>
    <pivotTable tabId="2" name="Сводная таблица1"/>
  </pivotTables>
  <data>
    <tabular pivotCacheId="1" showMissing="0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Пол" sourceName="Пол">
  <pivotTables>
    <pivotTable tabId="2" name="Сводная таблица1"/>
  </pivotTables>
  <data>
    <tabular pivotCacheId="1" showMissing="0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Педагог" sourceName="Педагог">
  <pivotTables>
    <pivotTable tabId="2" name="Сводная таблица1"/>
  </pivotTables>
  <data>
    <tabular pivotCacheId="1" showMissing="0">
      <items count="4">
        <i x="2" s="1"/>
        <i x="0" s="1"/>
        <i x="3" s="1"/>
        <i x="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Ф.И.О._обучающегося" sourceName="Ф.И.О. обучающегося">
  <pivotTables>
    <pivotTable tabId="2" name="Сводная таблица1"/>
  </pivotTables>
  <data>
    <tabular pivotCacheId="1" showMissing="0">
      <items count="6">
        <i x="0" s="1"/>
        <i x="4" s="1"/>
        <i x="1" s="1"/>
        <i x="2" s="1"/>
        <i x="3" s="1" nd="1"/>
        <i x="5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Обучается" sourceName="Обучается">
  <pivotTables>
    <pivotTable tabId="2" name="Сводная таблица1"/>
  </pivotTables>
  <data>
    <tabular pivotCacheId="1">
      <items count="2">
        <i x="0" s="1"/>
        <i x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авигатор" sourceName="Навигатор">
  <pivotTables>
    <pivotTable tabId="2" name="Сводная таблица1"/>
  </pivotTables>
  <data>
    <tabular pivotCacheId="1" showMissing="0">
      <items count="2">
        <i x="1" s="1"/>
        <i x="0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Кол_во_объединений" sourceName="Кол-во объединений">
  <pivotTables>
    <pivotTable tabId="2" name="Сводная таблица1"/>
  </pivotTables>
  <data>
    <tabular pivotCacheId="1" showMissing="0">
      <items count="3">
        <i x="0" s="1"/>
        <i x="1" s="1"/>
        <i x="2" s="1" nd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Дата_зачисления" sourceName="Дата зачисления">
  <pivotTables>
    <pivotTable tabId="2" name="Сводная таблица1"/>
  </pivotTables>
  <data>
    <tabular pivotCacheId="1" showMissing="0">
      <items count="2">
        <i x="0" s="1"/>
        <i x="1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Дата_выбытия" sourceName="Дата выбытия">
  <pivotTables>
    <pivotTable tabId="2" name="Сводная таблица1"/>
  </pivotTables>
  <data>
    <tabular pivotCacheId="1" showMissing="0">
      <items count="2">
        <i x="0" s="1"/>
        <i x="1" s="1" nd="1"/>
      </items>
    </tabular>
  </data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Дата_рождения" sourceName="Дата рождения">
  <pivotTables>
    <pivotTable tabId="2" name="Сводная таблица1"/>
  </pivotTables>
  <data>
    <tabular pivotCacheId="1" showMissing="0">
      <items count="6">
        <i x="4" s="1"/>
        <i x="0" s="1"/>
        <i x="1" s="1"/>
        <i x="2" s="1"/>
        <i x="3" s="1" nd="1"/>
        <i x="5" s="1" nd="1"/>
      </items>
    </tabular>
  </data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№_приказа_о_зачислении" sourceName="№ приказа о зачислении">
  <pivotTables>
    <pivotTable tabId="2" name="Сводная таблица1"/>
  </pivotTables>
  <data>
    <tabular pivotCacheId="1" showMissing="0">
      <items count="2">
        <i x="1" s="1"/>
        <i x="0" s="1"/>
      </items>
    </tabular>
  </data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№_приказа_о_выбытии" sourceName="№ приказа о выбытии">
  <pivotTables>
    <pivotTable tabId="2" name="Сводная таблица1"/>
  </pivotTables>
  <data>
    <tabular pivotCacheId="1" showMissing="0">
      <items count="2">
        <i x="0" s="1"/>
        <i x="1" s="1" nd="1"/>
      </items>
    </tabular>
  </data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Возраст" sourceName="Возраст">
  <pivotTables>
    <pivotTable tabId="2" name="Сводная таблица1"/>
  </pivotTables>
  <data>
    <tabular pivotCacheId="1" showMissing="0">
      <items count="6">
        <i x="2" s="1"/>
        <i x="1" s="1"/>
        <i x="0" s="1"/>
        <i x="4" s="1"/>
        <i x="5" s="1" nd="1"/>
        <i x="3" s="1" nd="1"/>
      </items>
    </tabular>
  </data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№_договора_в_Навигаторе" sourceName="№ договора в Навигаторе">
  <pivotTables>
    <pivotTable tabId="2" name="Сводная таблица1"/>
  </pivotTables>
  <data>
    <tabular pivotCacheId="1" showMissing="0">
      <items count="3">
        <i x="1" s="1"/>
        <i x="0" s="1"/>
        <i x="2" s="1" nd="1"/>
      </items>
    </tabular>
  </data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аправленность" sourceName="Направленность">
  <pivotTables>
    <pivotTable tabId="2" name="Сводная таблица1"/>
  </pivotTables>
  <data>
    <tabular pivotCacheId="1" showMissing="0">
      <items count="4">
        <i x="0" s="1"/>
        <i x="2" s="1"/>
        <i x="3" s="1"/>
        <i x="1" s="1"/>
      </items>
    </tabular>
  </data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Продл_сертиф" sourceName="Продл сертиф">
  <pivotTables>
    <pivotTable tabId="2" name="Сводная таблица1"/>
  </pivotTables>
  <data>
    <tabular pivotCacheId="1" showMissing="0">
      <items count="3">
        <i x="1" s="1"/>
        <i x="0" s="1"/>
        <i x="2" s="1" nd="1"/>
      </items>
    </tabular>
  </data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омер_инд_занятия" sourceName="Номер инд занятия">
  <pivotTables>
    <pivotTable tabId="2" name="Сводная таблица1"/>
  </pivotTables>
  <data>
    <tabular pivotCacheId="1">
      <items count="2"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Группа" cache="Срез_Группа" caption="Группа" rowHeight="241300"/>
  <slicer name="Тип финансирования" cache="Срез_Тип_финансирования" caption="Тип финансирования" rowHeight="241300"/>
  <slicer name="Пол" cache="Срез_Пол" caption="Пол" rowHeight="241300"/>
  <slicer name="Педагог" cache="Срез_Педагог" caption="Педагог" rowHeight="241300"/>
  <slicer name="Ф.И.О. обучающегося" cache="Срез_Ф.И.О._обучающегося" caption="Ф.И.О. обучающегося" rowHeight="241300"/>
  <slicer name="Обучается" cache="Срез_Обучается" caption="Обучается" rowHeight="241300"/>
  <slicer name="Навигатор" cache="Срез_Навигатор" caption="Навигатор" rowHeight="241300"/>
  <slicer name="Кол-во объединений" cache="Срез_Кол_во_объединений" caption="Кол-во объединений" rowHeight="241300"/>
  <slicer name="Дата зачисления 1" cache="Срез_Дата_зачисления" caption="Дата зачисления" rowHeight="241300"/>
  <slicer name="Дата выбытия 1" cache="Срез_Дата_выбытия" caption="Дата выбытия" rowHeight="241300"/>
  <slicer name="Дата рождения" cache="Срез_Дата_рождения" caption="Дата рождения" rowHeight="241300"/>
  <slicer name="№ приказа о зачислении" cache="Срез_№_приказа_о_зачислении" caption="№ приказа о зачислении" rowHeight="241300"/>
  <slicer name="№ приказа о выбытии" cache="Срез_№_приказа_о_выбытии" caption="№ приказа о выбытии" rowHeight="241300"/>
  <slicer name="Возраст" cache="Срез_Возраст" caption="Возраст" rowHeight="241300"/>
  <slicer name="№ договора в Навигаторе" cache="Срез_№_договора_в_Навигаторе" caption="№ договора в Навигаторе" rowHeight="241300"/>
  <slicer name="Направленность" cache="Срез_Направленность" caption="Направленность" rowHeight="241300"/>
  <slicer name="Продл сертиф" cache="Срез_Продл_сертиф" caption="Продл сертиф" rowHeight="241300"/>
  <slicer name="Номер инд занятия" cache="Срез_Номер_инд_занятия" caption="Номер инд занятия" rowHeight="241300"/>
</slicers>
</file>

<file path=xl/tables/table1.xml><?xml version="1.0" encoding="utf-8"?>
<table xmlns="http://schemas.openxmlformats.org/spreadsheetml/2006/main" id="1" name="Таблица1" displayName="Таблица1" ref="A1:R8" totalsRowShown="0" headerRowDxfId="22" dataDxfId="20" headerRowBorderDxfId="21" tableBorderDxfId="19" totalsRowBorderDxfId="18">
  <autoFilter ref="A1:R8"/>
  <sortState ref="A2:R972">
    <sortCondition ref="D1:D972"/>
  </sortState>
  <tableColumns count="18">
    <tableColumn id="1" name="Группа" dataDxfId="17"/>
    <tableColumn id="19" name="Номер инд занятия" dataDxfId="16"/>
    <tableColumn id="2" name="Направленность" dataDxfId="15"/>
    <tableColumn id="3" name="Ф.И.О. обучающегося" dataDxfId="14"/>
    <tableColumn id="14" name="Дата рождения" dataDxfId="13"/>
    <tableColumn id="4" name="Возраст" dataDxfId="12">
      <calculatedColumnFormula>YEARFRAC(Таблица1[[#This Row],[Дата рождения]],ТекущаяДАТА,1)</calculatedColumnFormula>
    </tableColumn>
    <tableColumn id="5" name="Тип финансирования" dataDxfId="11"/>
    <tableColumn id="6" name="Пол" dataDxfId="10"/>
    <tableColumn id="12" name="Дата зачисления" dataDxfId="9"/>
    <tableColumn id="15" name="№ приказа о зачислении" dataDxfId="8"/>
    <tableColumn id="13" name="Дата выбытия" dataDxfId="7"/>
    <tableColumn id="16" name="№ приказа о выбытии" dataDxfId="6"/>
    <tableColumn id="7" name="№ договора в Навигаторе" dataDxfId="5"/>
    <tableColumn id="18" name="Продл сертиф" dataDxfId="4"/>
    <tableColumn id="8" name="Педагог" dataDxfId="3"/>
    <tableColumn id="9" name="Обучается" dataDxfId="2"/>
    <tableColumn id="10" name="Навигатор" dataDxfId="1"/>
    <tableColumn id="11" name="Кол-во объединений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17" bestFit="1" customWidth="1"/>
  </cols>
  <sheetData>
    <row r="1" spans="1:1" x14ac:dyDescent="0.25">
      <c r="A1" s="4">
        <v>45901</v>
      </c>
    </row>
    <row r="3" spans="1:1" x14ac:dyDescent="0.25">
      <c r="A3" t="s">
        <v>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zoomScaleNormal="100" workbookViewId="0">
      <pane ySplit="1" topLeftCell="A2" activePane="bottomLeft" state="frozen"/>
      <selection pane="bottomLeft" activeCell="I14" sqref="I14"/>
    </sheetView>
  </sheetViews>
  <sheetFormatPr defaultRowHeight="12" x14ac:dyDescent="0.2"/>
  <cols>
    <col min="1" max="1" width="22.7109375" style="5" bestFit="1" customWidth="1"/>
    <col min="2" max="2" width="12.28515625" style="5" customWidth="1"/>
    <col min="3" max="3" width="24" style="6" customWidth="1"/>
    <col min="4" max="4" width="36.42578125" style="6" customWidth="1"/>
    <col min="5" max="5" width="8.85546875" style="11" customWidth="1"/>
    <col min="6" max="6" width="10.42578125" style="7" bestFit="1" customWidth="1"/>
    <col min="7" max="7" width="9.5703125" style="6" customWidth="1"/>
    <col min="8" max="8" width="7.140625" style="6" bestFit="1" customWidth="1"/>
    <col min="9" max="9" width="9.85546875" style="8" customWidth="1"/>
    <col min="10" max="10" width="19.140625" style="8" customWidth="1"/>
    <col min="11" max="11" width="8.5703125" style="8" customWidth="1"/>
    <col min="12" max="12" width="18.85546875" style="8" customWidth="1"/>
    <col min="13" max="13" width="16.7109375" style="6" bestFit="1" customWidth="1"/>
    <col min="14" max="14" width="16.7109375" style="6" customWidth="1"/>
    <col min="15" max="15" width="18.42578125" style="6" bestFit="1" customWidth="1"/>
    <col min="16" max="16" width="6.5703125" style="6" customWidth="1"/>
    <col min="17" max="17" width="6.42578125" style="6" customWidth="1"/>
    <col min="18" max="18" width="9.7109375" style="9" customWidth="1"/>
    <col min="19" max="19" width="1.7109375" style="10" customWidth="1"/>
    <col min="20" max="20" width="1.85546875" style="10" customWidth="1"/>
    <col min="21" max="259" width="1.7109375" style="10" customWidth="1"/>
    <col min="260" max="16384" width="9.140625" style="10"/>
  </cols>
  <sheetData>
    <row r="1" spans="1:18" s="13" customFormat="1" ht="45.75" customHeight="1" x14ac:dyDescent="0.2">
      <c r="A1" s="5" t="s">
        <v>0</v>
      </c>
      <c r="B1" s="5" t="s">
        <v>45</v>
      </c>
      <c r="C1" s="6" t="s">
        <v>1</v>
      </c>
      <c r="D1" s="6" t="s">
        <v>23</v>
      </c>
      <c r="E1" s="12" t="s">
        <v>33</v>
      </c>
      <c r="F1" s="7" t="s">
        <v>2</v>
      </c>
      <c r="G1" s="6" t="s">
        <v>3</v>
      </c>
      <c r="H1" s="6" t="s">
        <v>12</v>
      </c>
      <c r="I1" s="8" t="s">
        <v>31</v>
      </c>
      <c r="J1" s="8" t="s">
        <v>35</v>
      </c>
      <c r="K1" s="8" t="s">
        <v>32</v>
      </c>
      <c r="L1" s="8" t="s">
        <v>36</v>
      </c>
      <c r="M1" s="6" t="s">
        <v>38</v>
      </c>
      <c r="N1" s="6" t="s">
        <v>39</v>
      </c>
      <c r="O1" s="6" t="s">
        <v>18</v>
      </c>
      <c r="P1" s="6" t="s">
        <v>25</v>
      </c>
      <c r="Q1" s="6" t="s">
        <v>28</v>
      </c>
      <c r="R1" s="9" t="s">
        <v>30</v>
      </c>
    </row>
    <row r="2" spans="1:18" x14ac:dyDescent="0.2">
      <c r="A2" s="5" t="s">
        <v>9</v>
      </c>
      <c r="C2" s="6" t="s">
        <v>41</v>
      </c>
      <c r="D2" s="6" t="s">
        <v>11</v>
      </c>
      <c r="E2" s="8">
        <v>40544</v>
      </c>
      <c r="F2" s="7">
        <f>YEARFRAC(Таблица1[[#This Row],[Дата рождения]],ТекущаяДАТА,1)</f>
        <v>14.665997444789197</v>
      </c>
      <c r="G2" s="6" t="s">
        <v>5</v>
      </c>
      <c r="H2" s="6" t="s">
        <v>14</v>
      </c>
      <c r="I2" s="8">
        <v>45170</v>
      </c>
      <c r="J2" s="8" t="s">
        <v>37</v>
      </c>
      <c r="O2" s="6" t="s">
        <v>19</v>
      </c>
      <c r="P2" s="6" t="s">
        <v>26</v>
      </c>
      <c r="Q2" s="6" t="s">
        <v>27</v>
      </c>
      <c r="R2" s="9">
        <v>1</v>
      </c>
    </row>
    <row r="3" spans="1:18" x14ac:dyDescent="0.2">
      <c r="A3" s="14" t="s">
        <v>44</v>
      </c>
      <c r="B3" s="14">
        <v>1</v>
      </c>
      <c r="C3" s="15" t="s">
        <v>4</v>
      </c>
      <c r="D3" s="15" t="s">
        <v>46</v>
      </c>
      <c r="E3" s="16">
        <v>42075</v>
      </c>
      <c r="F3" s="17">
        <f>YEARFRAC(Таблица1[[#This Row],[Дата рождения]],ТекущаяДАТА,1)</f>
        <v>10.474365355898458</v>
      </c>
      <c r="G3" s="15" t="s">
        <v>5</v>
      </c>
      <c r="H3" s="15" t="s">
        <v>13</v>
      </c>
      <c r="I3" s="18">
        <v>45901</v>
      </c>
      <c r="J3" s="18" t="s">
        <v>43</v>
      </c>
      <c r="K3" s="18"/>
      <c r="L3" s="18"/>
      <c r="M3" s="15"/>
      <c r="N3" s="15"/>
      <c r="O3" s="15" t="s">
        <v>20</v>
      </c>
      <c r="P3" s="15" t="s">
        <v>26</v>
      </c>
      <c r="Q3" s="15" t="s">
        <v>26</v>
      </c>
      <c r="R3" s="19">
        <v>2</v>
      </c>
    </row>
    <row r="4" spans="1:18" x14ac:dyDescent="0.2">
      <c r="A4" s="5" t="s">
        <v>7</v>
      </c>
      <c r="C4" s="6" t="s">
        <v>8</v>
      </c>
      <c r="D4" s="6" t="s">
        <v>48</v>
      </c>
      <c r="E4" s="8">
        <v>42344</v>
      </c>
      <c r="F4" s="7">
        <f>YEARFRAC(Таблица1[[#This Row],[Дата рождения]],ТекущаяДАТА,1)</f>
        <v>9.7379293180686908</v>
      </c>
      <c r="G4" s="6" t="s">
        <v>17</v>
      </c>
      <c r="H4" s="6" t="s">
        <v>13</v>
      </c>
      <c r="I4" s="8">
        <v>45170</v>
      </c>
      <c r="J4" s="8" t="s">
        <v>37</v>
      </c>
      <c r="M4" s="6">
        <v>91</v>
      </c>
      <c r="N4" s="8">
        <v>45901</v>
      </c>
      <c r="O4" s="6" t="s">
        <v>21</v>
      </c>
      <c r="P4" s="6" t="s">
        <v>26</v>
      </c>
      <c r="Q4" s="6" t="s">
        <v>26</v>
      </c>
      <c r="R4" s="9">
        <v>1</v>
      </c>
    </row>
    <row r="5" spans="1:18" x14ac:dyDescent="0.2">
      <c r="A5" s="5" t="s">
        <v>10</v>
      </c>
      <c r="C5" s="6" t="s">
        <v>4</v>
      </c>
      <c r="D5" s="6" t="s">
        <v>47</v>
      </c>
      <c r="E5" s="8">
        <v>39888</v>
      </c>
      <c r="F5" s="7">
        <f>YEARFRAC(Таблица1[[#This Row],[Дата рождения]],ТекущаяДАТА,1)</f>
        <v>16.463359639233371</v>
      </c>
      <c r="G5" s="6" t="s">
        <v>5</v>
      </c>
      <c r="H5" s="6" t="s">
        <v>14</v>
      </c>
      <c r="I5" s="8">
        <v>45170</v>
      </c>
      <c r="J5" s="8" t="s">
        <v>37</v>
      </c>
      <c r="K5" s="8">
        <v>45901</v>
      </c>
      <c r="L5" s="8" t="s">
        <v>43</v>
      </c>
      <c r="M5" s="6">
        <v>22</v>
      </c>
      <c r="N5" s="6" t="s">
        <v>27</v>
      </c>
      <c r="O5" s="6" t="s">
        <v>19</v>
      </c>
      <c r="P5" s="6" t="s">
        <v>27</v>
      </c>
      <c r="Q5" s="6" t="s">
        <v>27</v>
      </c>
    </row>
    <row r="6" spans="1:18" x14ac:dyDescent="0.2">
      <c r="A6" s="5" t="s">
        <v>50</v>
      </c>
      <c r="C6" s="6" t="s">
        <v>4</v>
      </c>
      <c r="D6" s="6" t="s">
        <v>51</v>
      </c>
      <c r="E6" s="8">
        <v>39889</v>
      </c>
      <c r="F6" s="7">
        <f>YEARFRAC(Таблица1[[#This Row],[Дата рождения]],ТекущаяДАТА,1)</f>
        <v>16.460621678209051</v>
      </c>
      <c r="G6" s="6" t="s">
        <v>5</v>
      </c>
      <c r="H6" s="6" t="s">
        <v>13</v>
      </c>
      <c r="I6" s="8">
        <v>45170</v>
      </c>
      <c r="J6" s="8" t="s">
        <v>37</v>
      </c>
      <c r="O6" s="6" t="s">
        <v>19</v>
      </c>
      <c r="P6" s="6" t="s">
        <v>26</v>
      </c>
      <c r="Q6" s="6" t="s">
        <v>26</v>
      </c>
      <c r="R6" s="9">
        <v>1</v>
      </c>
    </row>
    <row r="7" spans="1:18" x14ac:dyDescent="0.2">
      <c r="A7" s="5" t="s">
        <v>40</v>
      </c>
      <c r="C7" s="6" t="s">
        <v>6</v>
      </c>
      <c r="D7" s="6" t="s">
        <v>49</v>
      </c>
      <c r="E7" s="8">
        <v>41725</v>
      </c>
      <c r="F7" s="7">
        <f>YEARFRAC(Таблица1[[#This Row],[Дата рождения]],ТекущаяДАТА,1)</f>
        <v>11.433264887063656</v>
      </c>
      <c r="G7" s="6" t="s">
        <v>5</v>
      </c>
      <c r="H7" s="6" t="s">
        <v>14</v>
      </c>
      <c r="I7" s="8">
        <v>45170</v>
      </c>
      <c r="J7" s="8" t="s">
        <v>37</v>
      </c>
      <c r="K7" s="8">
        <v>45901</v>
      </c>
      <c r="L7" s="8" t="s">
        <v>43</v>
      </c>
      <c r="O7" s="6" t="s">
        <v>22</v>
      </c>
      <c r="P7" s="6" t="s">
        <v>27</v>
      </c>
      <c r="Q7" s="6" t="s">
        <v>27</v>
      </c>
    </row>
    <row r="8" spans="1:18" x14ac:dyDescent="0.2">
      <c r="A8" s="5" t="s">
        <v>52</v>
      </c>
      <c r="C8" s="6" t="s">
        <v>6</v>
      </c>
      <c r="D8" s="15" t="s">
        <v>46</v>
      </c>
      <c r="E8" s="16">
        <v>42075</v>
      </c>
      <c r="F8" s="7">
        <f>YEARFRAC(Таблица1[[#This Row],[Дата рождения]],ТекущаяДАТА,1)</f>
        <v>10.474365355898458</v>
      </c>
      <c r="G8" s="6" t="s">
        <v>5</v>
      </c>
      <c r="H8" s="6" t="s">
        <v>14</v>
      </c>
      <c r="I8" s="8">
        <v>45170</v>
      </c>
      <c r="J8" s="8" t="s">
        <v>37</v>
      </c>
      <c r="O8" s="6" t="s">
        <v>22</v>
      </c>
      <c r="P8" s="6" t="s">
        <v>26</v>
      </c>
      <c r="Q8" s="6" t="s">
        <v>26</v>
      </c>
      <c r="R8" s="9">
        <v>2</v>
      </c>
    </row>
    <row r="9" spans="1:18" x14ac:dyDescent="0.2">
      <c r="E9" s="8"/>
    </row>
    <row r="10" spans="1:18" x14ac:dyDescent="0.2">
      <c r="E10" s="8"/>
    </row>
    <row r="11" spans="1:18" x14ac:dyDescent="0.2">
      <c r="E11" s="8"/>
    </row>
    <row r="12" spans="1:18" x14ac:dyDescent="0.2">
      <c r="E12" s="8"/>
    </row>
    <row r="13" spans="1:18" x14ac:dyDescent="0.2">
      <c r="E13" s="8"/>
    </row>
    <row r="14" spans="1:18" x14ac:dyDescent="0.2">
      <c r="E14" s="8"/>
    </row>
    <row r="15" spans="1:18" x14ac:dyDescent="0.2">
      <c r="E15" s="8"/>
    </row>
    <row r="16" spans="1:18" x14ac:dyDescent="0.2">
      <c r="E16" s="8"/>
    </row>
    <row r="17" spans="5:5" x14ac:dyDescent="0.2">
      <c r="E17" s="8"/>
    </row>
    <row r="18" spans="5:5" x14ac:dyDescent="0.2">
      <c r="E18" s="8"/>
    </row>
    <row r="19" spans="5:5" x14ac:dyDescent="0.2">
      <c r="E19" s="8"/>
    </row>
    <row r="20" spans="5:5" x14ac:dyDescent="0.2">
      <c r="E20" s="8"/>
    </row>
    <row r="21" spans="5:5" x14ac:dyDescent="0.2">
      <c r="E21" s="8"/>
    </row>
    <row r="22" spans="5:5" x14ac:dyDescent="0.2">
      <c r="E22" s="8"/>
    </row>
    <row r="23" spans="5:5" x14ac:dyDescent="0.2">
      <c r="E23" s="8"/>
    </row>
    <row r="24" spans="5:5" x14ac:dyDescent="0.2">
      <c r="E24" s="8"/>
    </row>
    <row r="25" spans="5:5" x14ac:dyDescent="0.2">
      <c r="E25" s="8"/>
    </row>
    <row r="26" spans="5:5" x14ac:dyDescent="0.2">
      <c r="E26" s="8"/>
    </row>
    <row r="27" spans="5:5" x14ac:dyDescent="0.2">
      <c r="E27" s="8"/>
    </row>
    <row r="28" spans="5:5" x14ac:dyDescent="0.2">
      <c r="E28" s="8"/>
    </row>
    <row r="29" spans="5:5" x14ac:dyDescent="0.2">
      <c r="E29" s="8"/>
    </row>
    <row r="30" spans="5:5" x14ac:dyDescent="0.2">
      <c r="E30" s="8"/>
    </row>
    <row r="31" spans="5:5" x14ac:dyDescent="0.2">
      <c r="E31" s="8"/>
    </row>
    <row r="32" spans="5:5" x14ac:dyDescent="0.2">
      <c r="E32" s="8"/>
    </row>
    <row r="33" spans="5:5" x14ac:dyDescent="0.2">
      <c r="E33" s="8"/>
    </row>
    <row r="34" spans="5:5" x14ac:dyDescent="0.2">
      <c r="E34" s="8"/>
    </row>
    <row r="35" spans="5:5" x14ac:dyDescent="0.2">
      <c r="E35" s="8"/>
    </row>
    <row r="36" spans="5:5" x14ac:dyDescent="0.2">
      <c r="E36" s="8"/>
    </row>
    <row r="37" spans="5:5" x14ac:dyDescent="0.2">
      <c r="E37" s="8"/>
    </row>
    <row r="38" spans="5:5" x14ac:dyDescent="0.2">
      <c r="E38" s="8"/>
    </row>
    <row r="39" spans="5:5" x14ac:dyDescent="0.2">
      <c r="E39" s="8"/>
    </row>
    <row r="40" spans="5:5" x14ac:dyDescent="0.2">
      <c r="E40" s="8"/>
    </row>
    <row r="41" spans="5:5" x14ac:dyDescent="0.2">
      <c r="E41" s="8"/>
    </row>
    <row r="42" spans="5:5" x14ac:dyDescent="0.2">
      <c r="E42" s="8"/>
    </row>
    <row r="43" spans="5:5" x14ac:dyDescent="0.2">
      <c r="E43" s="8"/>
    </row>
    <row r="44" spans="5:5" x14ac:dyDescent="0.2">
      <c r="E44" s="8"/>
    </row>
    <row r="45" spans="5:5" x14ac:dyDescent="0.2">
      <c r="E45" s="8"/>
    </row>
    <row r="46" spans="5:5" x14ac:dyDescent="0.2">
      <c r="E46" s="8"/>
    </row>
    <row r="47" spans="5:5" x14ac:dyDescent="0.2">
      <c r="E47" s="8"/>
    </row>
    <row r="48" spans="5:5" x14ac:dyDescent="0.2">
      <c r="E48" s="8"/>
    </row>
    <row r="49" spans="5:5" x14ac:dyDescent="0.2">
      <c r="E49" s="8"/>
    </row>
    <row r="50" spans="5:5" x14ac:dyDescent="0.2">
      <c r="E50" s="8"/>
    </row>
    <row r="51" spans="5:5" x14ac:dyDescent="0.2">
      <c r="E51" s="8"/>
    </row>
    <row r="52" spans="5:5" x14ac:dyDescent="0.2">
      <c r="E52" s="8"/>
    </row>
    <row r="53" spans="5:5" x14ac:dyDescent="0.2">
      <c r="E53" s="8"/>
    </row>
    <row r="54" spans="5:5" x14ac:dyDescent="0.2">
      <c r="E54" s="8"/>
    </row>
    <row r="55" spans="5:5" x14ac:dyDescent="0.2">
      <c r="E55" s="8"/>
    </row>
    <row r="56" spans="5:5" x14ac:dyDescent="0.2">
      <c r="E56" s="8"/>
    </row>
    <row r="57" spans="5:5" x14ac:dyDescent="0.2">
      <c r="E57" s="8"/>
    </row>
    <row r="58" spans="5:5" x14ac:dyDescent="0.2">
      <c r="E58" s="8"/>
    </row>
    <row r="59" spans="5:5" x14ac:dyDescent="0.2">
      <c r="E59" s="8"/>
    </row>
    <row r="60" spans="5:5" x14ac:dyDescent="0.2">
      <c r="E60" s="8"/>
    </row>
    <row r="61" spans="5:5" x14ac:dyDescent="0.2">
      <c r="E61" s="8"/>
    </row>
    <row r="62" spans="5:5" x14ac:dyDescent="0.2">
      <c r="E62" s="8"/>
    </row>
    <row r="63" spans="5:5" x14ac:dyDescent="0.2">
      <c r="E63" s="8"/>
    </row>
    <row r="64" spans="5:5" x14ac:dyDescent="0.2">
      <c r="E64" s="8"/>
    </row>
    <row r="65" spans="5:5" x14ac:dyDescent="0.2">
      <c r="E65" s="8"/>
    </row>
    <row r="66" spans="5:5" x14ac:dyDescent="0.2">
      <c r="E66" s="8"/>
    </row>
    <row r="67" spans="5:5" x14ac:dyDescent="0.2">
      <c r="E67" s="8"/>
    </row>
    <row r="68" spans="5:5" x14ac:dyDescent="0.2">
      <c r="E68" s="8"/>
    </row>
    <row r="69" spans="5:5" x14ac:dyDescent="0.2">
      <c r="E69" s="8"/>
    </row>
    <row r="70" spans="5:5" x14ac:dyDescent="0.2">
      <c r="E70" s="8"/>
    </row>
    <row r="71" spans="5:5" x14ac:dyDescent="0.2">
      <c r="E71" s="8"/>
    </row>
    <row r="72" spans="5:5" x14ac:dyDescent="0.2">
      <c r="E72" s="8"/>
    </row>
    <row r="73" spans="5:5" x14ac:dyDescent="0.2">
      <c r="E73" s="8"/>
    </row>
    <row r="74" spans="5:5" x14ac:dyDescent="0.2">
      <c r="E74" s="8"/>
    </row>
    <row r="75" spans="5:5" x14ac:dyDescent="0.2">
      <c r="E75" s="8"/>
    </row>
    <row r="76" spans="5:5" x14ac:dyDescent="0.2">
      <c r="E76" s="8"/>
    </row>
    <row r="77" spans="5:5" x14ac:dyDescent="0.2">
      <c r="E77" s="8"/>
    </row>
    <row r="78" spans="5:5" x14ac:dyDescent="0.2">
      <c r="E78" s="8"/>
    </row>
    <row r="79" spans="5:5" x14ac:dyDescent="0.2">
      <c r="E79" s="8"/>
    </row>
    <row r="80" spans="5:5" x14ac:dyDescent="0.2">
      <c r="E80" s="8"/>
    </row>
    <row r="81" spans="5:5" x14ac:dyDescent="0.2">
      <c r="E81" s="8"/>
    </row>
    <row r="82" spans="5:5" x14ac:dyDescent="0.2">
      <c r="E82" s="8"/>
    </row>
    <row r="83" spans="5:5" x14ac:dyDescent="0.2">
      <c r="E83" s="8"/>
    </row>
    <row r="84" spans="5:5" x14ac:dyDescent="0.2">
      <c r="E84" s="8"/>
    </row>
    <row r="85" spans="5:5" x14ac:dyDescent="0.2">
      <c r="E85" s="8"/>
    </row>
    <row r="86" spans="5:5" x14ac:dyDescent="0.2">
      <c r="E86" s="8"/>
    </row>
    <row r="87" spans="5:5" x14ac:dyDescent="0.2">
      <c r="E87" s="8"/>
    </row>
    <row r="88" spans="5:5" x14ac:dyDescent="0.2">
      <c r="E88" s="8"/>
    </row>
    <row r="89" spans="5:5" x14ac:dyDescent="0.2">
      <c r="E89" s="8"/>
    </row>
    <row r="90" spans="5:5" x14ac:dyDescent="0.2">
      <c r="E90" s="8"/>
    </row>
    <row r="91" spans="5:5" x14ac:dyDescent="0.2">
      <c r="E91" s="8"/>
    </row>
    <row r="92" spans="5:5" x14ac:dyDescent="0.2">
      <c r="E92" s="8"/>
    </row>
    <row r="93" spans="5:5" x14ac:dyDescent="0.2">
      <c r="E93" s="8"/>
    </row>
    <row r="94" spans="5:5" x14ac:dyDescent="0.2">
      <c r="E94" s="8"/>
    </row>
    <row r="95" spans="5:5" x14ac:dyDescent="0.2">
      <c r="E95" s="8"/>
    </row>
    <row r="96" spans="5:5" x14ac:dyDescent="0.2">
      <c r="E96" s="8"/>
    </row>
    <row r="97" spans="5:5" x14ac:dyDescent="0.2">
      <c r="E97" s="8"/>
    </row>
    <row r="98" spans="5:5" x14ac:dyDescent="0.2">
      <c r="E98" s="8"/>
    </row>
    <row r="99" spans="5:5" x14ac:dyDescent="0.2">
      <c r="E99" s="8"/>
    </row>
    <row r="100" spans="5:5" x14ac:dyDescent="0.2">
      <c r="E100" s="8"/>
    </row>
    <row r="101" spans="5:5" x14ac:dyDescent="0.2">
      <c r="E101" s="8"/>
    </row>
    <row r="102" spans="5:5" x14ac:dyDescent="0.2">
      <c r="E102" s="8"/>
    </row>
    <row r="103" spans="5:5" x14ac:dyDescent="0.2">
      <c r="E103" s="8"/>
    </row>
    <row r="104" spans="5:5" x14ac:dyDescent="0.2">
      <c r="E104" s="8"/>
    </row>
    <row r="105" spans="5:5" x14ac:dyDescent="0.2">
      <c r="E105" s="8"/>
    </row>
    <row r="106" spans="5:5" x14ac:dyDescent="0.2">
      <c r="E106" s="8"/>
    </row>
    <row r="107" spans="5:5" x14ac:dyDescent="0.2">
      <c r="E107" s="8"/>
    </row>
    <row r="108" spans="5:5" x14ac:dyDescent="0.2">
      <c r="E108" s="8"/>
    </row>
    <row r="109" spans="5:5" x14ac:dyDescent="0.2">
      <c r="E109" s="8"/>
    </row>
    <row r="110" spans="5:5" x14ac:dyDescent="0.2">
      <c r="E110" s="8"/>
    </row>
    <row r="111" spans="5:5" x14ac:dyDescent="0.2">
      <c r="E111" s="8"/>
    </row>
    <row r="112" spans="5:5" x14ac:dyDescent="0.2">
      <c r="E112" s="8"/>
    </row>
    <row r="113" spans="5:5" x14ac:dyDescent="0.2">
      <c r="E113" s="8"/>
    </row>
    <row r="114" spans="5:5" x14ac:dyDescent="0.2">
      <c r="E114" s="8"/>
    </row>
    <row r="115" spans="5:5" x14ac:dyDescent="0.2">
      <c r="E115" s="8"/>
    </row>
    <row r="116" spans="5:5" x14ac:dyDescent="0.2">
      <c r="E116" s="8"/>
    </row>
  </sheetData>
  <pageMargins left="0.59055118110236215" right="0.59055118110236215" top="0.59055118110236215" bottom="0.59055118110236215" header="0.5" footer="0.5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="90" zoomScaleNormal="90" workbookViewId="0">
      <selection activeCell="S39" sqref="S39"/>
    </sheetView>
  </sheetViews>
  <sheetFormatPr defaultRowHeight="15" x14ac:dyDescent="0.25"/>
  <cols>
    <col min="1" max="1" width="28.5703125" bestFit="1" customWidth="1"/>
    <col min="2" max="2" width="7.85546875" bestFit="1" customWidth="1"/>
  </cols>
  <sheetData>
    <row r="1" spans="1:2" x14ac:dyDescent="0.25">
      <c r="A1" s="1" t="s">
        <v>29</v>
      </c>
      <c r="B1" t="s">
        <v>42</v>
      </c>
    </row>
    <row r="3" spans="1:2" x14ac:dyDescent="0.25">
      <c r="A3" s="1" t="s">
        <v>24</v>
      </c>
      <c r="B3" t="s">
        <v>16</v>
      </c>
    </row>
    <row r="4" spans="1:2" x14ac:dyDescent="0.25">
      <c r="A4" s="2" t="s">
        <v>8</v>
      </c>
      <c r="B4" s="3">
        <v>1</v>
      </c>
    </row>
    <row r="5" spans="1:2" x14ac:dyDescent="0.25">
      <c r="A5" s="2" t="s">
        <v>6</v>
      </c>
      <c r="B5" s="3">
        <v>1</v>
      </c>
    </row>
    <row r="6" spans="1:2" x14ac:dyDescent="0.25">
      <c r="A6" s="2" t="s">
        <v>4</v>
      </c>
      <c r="B6" s="3">
        <v>2</v>
      </c>
    </row>
    <row r="7" spans="1:2" x14ac:dyDescent="0.25">
      <c r="A7" s="2" t="s">
        <v>41</v>
      </c>
      <c r="B7" s="3">
        <v>1</v>
      </c>
    </row>
    <row r="8" spans="1:2" x14ac:dyDescent="0.25">
      <c r="A8" s="2" t="s">
        <v>15</v>
      </c>
      <c r="B8" s="3">
        <v>5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Текущая дата</vt:lpstr>
      <vt:lpstr>Лист1</vt:lpstr>
      <vt:lpstr>Сводная таблица</vt:lpstr>
      <vt:lpstr>ТекущаяДАТА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Dimas</dc:creator>
  <cp:lastModifiedBy>Малиновский В.Э.</cp:lastModifiedBy>
  <dcterms:created xsi:type="dcterms:W3CDTF">2008-04-10T14:18:34Z</dcterms:created>
  <dcterms:modified xsi:type="dcterms:W3CDTF">2025-11-11T14:33:01Z</dcterms:modified>
</cp:coreProperties>
</file>